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shkinig\Desktop\"/>
    </mc:Choice>
  </mc:AlternateContent>
  <xr:revisionPtr revIDLastSave="0" documentId="13_ncr:1_{F18D50D2-07B3-483B-857B-3366E0849E39}" xr6:coauthVersionLast="36" xr6:coauthVersionMax="36" xr10:uidLastSave="{00000000-0000-0000-0000-000000000000}"/>
  <bookViews>
    <workbookView xWindow="480" yWindow="435" windowWidth="18195" windowHeight="10500" xr2:uid="{00000000-000D-0000-FFFF-FFFF00000000}"/>
  </bookViews>
  <sheets>
    <sheet name="май 2023" sheetId="9" r:id="rId1"/>
  </sheets>
  <definedNames>
    <definedName name="_xlnm.Print_Area" localSheetId="0">'май 2023'!$A$1:$H$56</definedName>
  </definedNames>
  <calcPr calcId="191029"/>
</workbook>
</file>

<file path=xl/calcChain.xml><?xml version="1.0" encoding="utf-8"?>
<calcChain xmlns="http://schemas.openxmlformats.org/spreadsheetml/2006/main">
  <c r="N46" i="9" l="1"/>
  <c r="N45" i="9"/>
  <c r="K45" i="9"/>
  <c r="N44" i="9"/>
  <c r="N43" i="9"/>
</calcChain>
</file>

<file path=xl/sharedStrings.xml><?xml version="1.0" encoding="utf-8"?>
<sst xmlns="http://schemas.openxmlformats.org/spreadsheetml/2006/main" count="86" uniqueCount="38">
  <si>
    <t>ВН</t>
  </si>
  <si>
    <t>СН2</t>
  </si>
  <si>
    <t>НН</t>
  </si>
  <si>
    <t>№
п/п</t>
  </si>
  <si>
    <t>Наименование
сетевой организации</t>
  </si>
  <si>
    <t>Население</t>
  </si>
  <si>
    <t>мощность
МВт</t>
  </si>
  <si>
    <t>электроэнергия
МВт*ч</t>
  </si>
  <si>
    <t>Единица
измерения</t>
  </si>
  <si>
    <t>Тарифные группы и диапазон напряжения</t>
  </si>
  <si>
    <t>электроэнергия
с шин станций
МВт*ч</t>
  </si>
  <si>
    <t>СН1</t>
  </si>
  <si>
    <t>мощность
с шин станций
МВт</t>
  </si>
  <si>
    <t>прочие потребители</t>
  </si>
  <si>
    <t>Филиал МЭС Северо-Запада
ПАО «ФСК ЕЭС»</t>
  </si>
  <si>
    <t>ОА "Оборонэнерго"</t>
  </si>
  <si>
    <t>МП "Горэлектросеть"
МО "Няндомское"</t>
  </si>
  <si>
    <t>МУП "Горсвет"</t>
  </si>
  <si>
    <t>МУП "Карпогорская КЭС"</t>
  </si>
  <si>
    <t>МУП "МГЭС"</t>
  </si>
  <si>
    <t>МУП "ЭСП"</t>
  </si>
  <si>
    <t>ОАО "Архангельский морской торговый порт"</t>
  </si>
  <si>
    <t>ОАО "РЖД"</t>
  </si>
  <si>
    <t>ООО "АСК"</t>
  </si>
  <si>
    <t>ООО "АСЭП</t>
  </si>
  <si>
    <t>ООО "Метэк"</t>
  </si>
  <si>
    <t>ООО "СельЭнерго"</t>
  </si>
  <si>
    <t>ООО "Электрические сети"</t>
  </si>
  <si>
    <t>ООО "Энерготрейд"</t>
  </si>
  <si>
    <t>ФКУ ИК-1 УФСИН России 
по Архангельской области</t>
  </si>
  <si>
    <t>ФКУ ИК-21 ОУХД УФСИН России 
по Архангельской области</t>
  </si>
  <si>
    <t>Архангельский филиал 
ПАО «Россети Северо-Запад»</t>
  </si>
  <si>
    <t>Филиал ПАО "Россети Центр" - "Ярэнерго"</t>
  </si>
  <si>
    <t>АО "АрхоблЭнерго"</t>
  </si>
  <si>
    <t>ООО "НЭСК"</t>
  </si>
  <si>
    <t>Вологодский филиал 
ПАО «Россети Северо-Запад»</t>
  </si>
  <si>
    <t>Филиал МЭС Центр
ПАО «ФСК ЕЭС»</t>
  </si>
  <si>
    <t>Объёмы фактического полезного отпуска электроэнергии и мощности
по тарифным группам в разрезе территориальных сетевых организаций по уровням напряжения 
за май 2023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</si>
</sst>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6">
    <xf numFmtId="0" fontId="0" fillId="0" borderId="0" xfId="0"/>
    <xf numFmtId="0" fontId="3" fillId="0" borderId="0" xfId="0" applyFont="1" applyFill="1"/>
    <xf numFmtId="0" fontId="3" fillId="0" borderId="1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5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165" fontId="5" fillId="0" borderId="8" xfId="0" applyNumberFormat="1" applyFont="1" applyFill="1" applyBorder="1" applyAlignment="1">
      <alignment horizontal="center" vertical="center"/>
    </xf>
    <xf numFmtId="165" fontId="5" fillId="0" borderId="9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11" xfId="0" applyNumberFormat="1" applyFont="1" applyFill="1" applyBorder="1" applyAlignment="1">
      <alignment horizontal="center" vertical="center"/>
    </xf>
    <xf numFmtId="165" fontId="5" fillId="0" borderId="5" xfId="0" applyNumberFormat="1" applyFont="1" applyFill="1" applyBorder="1" applyAlignment="1">
      <alignment horizontal="center" vertical="center"/>
    </xf>
    <xf numFmtId="165" fontId="5" fillId="0" borderId="16" xfId="0" applyNumberFormat="1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/>
    </xf>
    <xf numFmtId="165" fontId="5" fillId="0" borderId="18" xfId="0" applyNumberFormat="1" applyFont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center" vertical="center"/>
    </xf>
    <xf numFmtId="165" fontId="5" fillId="0" borderId="20" xfId="0" applyNumberFormat="1" applyFont="1" applyFill="1" applyBorder="1" applyAlignment="1">
      <alignment horizontal="center" vertical="center"/>
    </xf>
    <xf numFmtId="165" fontId="5" fillId="0" borderId="11" xfId="0" applyNumberFormat="1" applyFont="1" applyBorder="1" applyAlignment="1">
      <alignment horizontal="center" vertical="center"/>
    </xf>
    <xf numFmtId="165" fontId="5" fillId="0" borderId="24" xfId="0" applyNumberFormat="1" applyFont="1" applyFill="1" applyBorder="1" applyAlignment="1">
      <alignment horizontal="center" vertical="center"/>
    </xf>
    <xf numFmtId="165" fontId="5" fillId="0" borderId="25" xfId="0" applyNumberFormat="1" applyFont="1" applyBorder="1" applyAlignment="1">
      <alignment horizontal="center" vertical="center"/>
    </xf>
    <xf numFmtId="165" fontId="5" fillId="0" borderId="2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/>
    <xf numFmtId="165" fontId="5" fillId="0" borderId="20" xfId="0" applyNumberFormat="1" applyFont="1" applyBorder="1" applyAlignment="1">
      <alignment horizontal="center" vertical="center"/>
    </xf>
    <xf numFmtId="165" fontId="5" fillId="0" borderId="26" xfId="0" applyNumberFormat="1" applyFont="1" applyBorder="1" applyAlignment="1">
      <alignment horizontal="center" vertical="center"/>
    </xf>
    <xf numFmtId="0" fontId="4" fillId="0" borderId="27" xfId="1" applyFont="1" applyFill="1" applyBorder="1" applyAlignment="1">
      <alignment horizontal="center" vertical="center" wrapText="1"/>
    </xf>
    <xf numFmtId="165" fontId="5" fillId="0" borderId="27" xfId="0" applyNumberFormat="1" applyFont="1" applyFill="1" applyBorder="1" applyAlignment="1">
      <alignment horizontal="center" vertical="center"/>
    </xf>
    <xf numFmtId="165" fontId="5" fillId="0" borderId="13" xfId="0" applyNumberFormat="1" applyFont="1" applyFill="1" applyBorder="1" applyAlignment="1">
      <alignment horizontal="center" vertical="center"/>
    </xf>
    <xf numFmtId="165" fontId="5" fillId="0" borderId="28" xfId="0" applyNumberFormat="1" applyFont="1" applyBorder="1" applyAlignment="1">
      <alignment horizontal="center" vertical="center"/>
    </xf>
    <xf numFmtId="0" fontId="4" fillId="0" borderId="19" xfId="1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center" vertical="center"/>
    </xf>
    <xf numFmtId="0" fontId="4" fillId="0" borderId="23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21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4" fillId="0" borderId="21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3" fillId="0" borderId="24" xfId="1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3" fillId="0" borderId="10" xfId="0" applyFont="1" applyBorder="1" applyAlignment="1"/>
    <xf numFmtId="0" fontId="3" fillId="0" borderId="12" xfId="0" applyFont="1" applyBorder="1" applyAlignment="1"/>
    <xf numFmtId="2" fontId="3" fillId="0" borderId="8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/>
    <xf numFmtId="0" fontId="3" fillId="0" borderId="13" xfId="0" applyFont="1" applyBorder="1" applyAlignment="1"/>
    <xf numFmtId="4" fontId="4" fillId="0" borderId="8" xfId="1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65" fontId="3" fillId="0" borderId="0" xfId="0" applyNumberFormat="1" applyFont="1" applyFill="1"/>
  </cellXfs>
  <cellStyles count="4">
    <cellStyle name="Обычный" xfId="0" builtinId="0"/>
    <cellStyle name="Обычный 2" xfId="1" xr:uid="{00000000-0005-0000-0000-000001000000}"/>
    <cellStyle name="Процентный 2" xfId="2" xr:uid="{00000000-0005-0000-0000-000002000000}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6"/>
  <sheetViews>
    <sheetView tabSelected="1" zoomScale="77" zoomScaleNormal="77" workbookViewId="0">
      <pane xSplit="3" ySplit="4" topLeftCell="D28" activePane="bottomRight" state="frozen"/>
      <selection pane="topRight" activeCell="D1" sqref="D1"/>
      <selection pane="bottomLeft" activeCell="A5" sqref="A5"/>
      <selection pane="bottomRight" activeCell="F46" sqref="F46"/>
    </sheetView>
  </sheetViews>
  <sheetFormatPr defaultRowHeight="15" x14ac:dyDescent="0.25"/>
  <cols>
    <col min="1" max="1" width="4.85546875" style="1" customWidth="1"/>
    <col min="2" max="2" width="31.28515625" style="1" customWidth="1"/>
    <col min="3" max="3" width="18" style="1" customWidth="1"/>
    <col min="4" max="8" width="13.7109375" style="3" customWidth="1"/>
    <col min="9" max="9" width="15.140625" style="27" customWidth="1"/>
    <col min="10" max="10" width="34.42578125" style="27" customWidth="1"/>
    <col min="11" max="19" width="34.42578125" style="75" customWidth="1"/>
    <col min="20" max="22" width="9.140625" style="75"/>
    <col min="23" max="16384" width="9.140625" style="1"/>
  </cols>
  <sheetData>
    <row r="1" spans="1:8" ht="70.5" customHeight="1" thickBot="1" x14ac:dyDescent="0.3">
      <c r="A1" s="60" t="s">
        <v>37</v>
      </c>
      <c r="B1" s="60"/>
      <c r="C1" s="60"/>
      <c r="D1" s="60"/>
      <c r="E1" s="60"/>
      <c r="F1" s="60"/>
      <c r="G1" s="60"/>
      <c r="H1" s="60"/>
    </row>
    <row r="2" spans="1:8" ht="15" customHeight="1" x14ac:dyDescent="0.25">
      <c r="A2" s="61" t="s">
        <v>3</v>
      </c>
      <c r="B2" s="64" t="s">
        <v>4</v>
      </c>
      <c r="C2" s="67" t="s">
        <v>8</v>
      </c>
      <c r="D2" s="68" t="s">
        <v>9</v>
      </c>
      <c r="E2" s="69"/>
      <c r="F2" s="69"/>
      <c r="G2" s="69"/>
      <c r="H2" s="70"/>
    </row>
    <row r="3" spans="1:8" ht="15" customHeight="1" x14ac:dyDescent="0.25">
      <c r="A3" s="62"/>
      <c r="B3" s="65"/>
      <c r="C3" s="65"/>
      <c r="D3" s="71" t="s">
        <v>13</v>
      </c>
      <c r="E3" s="72"/>
      <c r="F3" s="72"/>
      <c r="G3" s="72"/>
      <c r="H3" s="73" t="s">
        <v>5</v>
      </c>
    </row>
    <row r="4" spans="1:8" ht="15" customHeight="1" thickBot="1" x14ac:dyDescent="0.3">
      <c r="A4" s="63"/>
      <c r="B4" s="66"/>
      <c r="C4" s="66"/>
      <c r="D4" s="2" t="s">
        <v>0</v>
      </c>
      <c r="E4" s="2" t="s">
        <v>11</v>
      </c>
      <c r="F4" s="2" t="s">
        <v>1</v>
      </c>
      <c r="G4" s="2" t="s">
        <v>2</v>
      </c>
      <c r="H4" s="74"/>
    </row>
    <row r="5" spans="1:8" ht="39.950000000000003" customHeight="1" x14ac:dyDescent="0.25">
      <c r="A5" s="45">
        <v>1</v>
      </c>
      <c r="B5" s="47" t="s">
        <v>31</v>
      </c>
      <c r="C5" s="12" t="s">
        <v>12</v>
      </c>
      <c r="D5" s="13">
        <v>1.353</v>
      </c>
      <c r="E5" s="13"/>
      <c r="F5" s="13"/>
      <c r="G5" s="13"/>
      <c r="H5" s="14"/>
    </row>
    <row r="6" spans="1:8" ht="39.950000000000003" customHeight="1" x14ac:dyDescent="0.25">
      <c r="A6" s="46"/>
      <c r="B6" s="48"/>
      <c r="C6" s="11" t="s">
        <v>10</v>
      </c>
      <c r="D6" s="15">
        <v>731.28200000000004</v>
      </c>
      <c r="E6" s="15"/>
      <c r="F6" s="15"/>
      <c r="G6" s="15"/>
      <c r="H6" s="16"/>
    </row>
    <row r="7" spans="1:8" ht="24.95" customHeight="1" x14ac:dyDescent="0.25">
      <c r="A7" s="46"/>
      <c r="B7" s="48"/>
      <c r="C7" s="8" t="s">
        <v>6</v>
      </c>
      <c r="D7" s="17">
        <v>0.75004000000000004</v>
      </c>
      <c r="E7" s="17">
        <v>0.59909100000000004</v>
      </c>
      <c r="F7" s="17">
        <v>8.2180300000000006</v>
      </c>
      <c r="G7" s="17">
        <v>2.5310000000000001</v>
      </c>
      <c r="H7" s="18"/>
    </row>
    <row r="8" spans="1:8" ht="24.95" customHeight="1" thickBot="1" x14ac:dyDescent="0.3">
      <c r="A8" s="43"/>
      <c r="B8" s="41"/>
      <c r="C8" s="9" t="s">
        <v>7</v>
      </c>
      <c r="D8" s="19">
        <v>1066.546521</v>
      </c>
      <c r="E8" s="19">
        <v>547.95241899999996</v>
      </c>
      <c r="F8" s="19">
        <v>17101.104436000001</v>
      </c>
      <c r="G8" s="19">
        <v>11998.976000000001</v>
      </c>
      <c r="H8" s="20">
        <v>63031.281615</v>
      </c>
    </row>
    <row r="9" spans="1:8" ht="24.95" customHeight="1" thickTop="1" x14ac:dyDescent="0.25">
      <c r="A9" s="57">
        <v>2</v>
      </c>
      <c r="B9" s="36" t="s">
        <v>35</v>
      </c>
      <c r="C9" s="12" t="s">
        <v>12</v>
      </c>
      <c r="D9" s="21"/>
      <c r="E9" s="21"/>
      <c r="F9" s="21"/>
      <c r="G9" s="21"/>
      <c r="H9" s="28"/>
    </row>
    <row r="10" spans="1:8" ht="24.95" customHeight="1" x14ac:dyDescent="0.25">
      <c r="A10" s="58"/>
      <c r="B10" s="48"/>
      <c r="C10" s="11" t="s">
        <v>10</v>
      </c>
      <c r="D10" s="15"/>
      <c r="E10" s="15"/>
      <c r="F10" s="15"/>
      <c r="G10" s="15"/>
      <c r="H10" s="23"/>
    </row>
    <row r="11" spans="1:8" ht="24.95" customHeight="1" x14ac:dyDescent="0.25">
      <c r="A11" s="58"/>
      <c r="B11" s="48"/>
      <c r="C11" s="8" t="s">
        <v>6</v>
      </c>
      <c r="D11" s="15"/>
      <c r="E11" s="15"/>
      <c r="F11" s="15"/>
      <c r="G11" s="15"/>
      <c r="H11" s="23"/>
    </row>
    <row r="12" spans="1:8" ht="24.95" customHeight="1" thickBot="1" x14ac:dyDescent="0.3">
      <c r="A12" s="59"/>
      <c r="B12" s="41"/>
      <c r="C12" s="9" t="s">
        <v>7</v>
      </c>
      <c r="D12" s="26"/>
      <c r="E12" s="26"/>
      <c r="F12" s="26">
        <v>211.34200000000001</v>
      </c>
      <c r="G12" s="26"/>
      <c r="H12" s="29"/>
    </row>
    <row r="13" spans="1:8" ht="24.95" customHeight="1" thickTop="1" x14ac:dyDescent="0.25">
      <c r="A13" s="49">
        <v>3</v>
      </c>
      <c r="B13" s="53" t="s">
        <v>32</v>
      </c>
      <c r="C13" s="4" t="s">
        <v>12</v>
      </c>
      <c r="D13" s="17">
        <v>1.0900000000000001</v>
      </c>
      <c r="E13" s="17"/>
      <c r="F13" s="17"/>
      <c r="G13" s="17"/>
      <c r="H13" s="18"/>
    </row>
    <row r="14" spans="1:8" ht="24.95" customHeight="1" x14ac:dyDescent="0.25">
      <c r="A14" s="49"/>
      <c r="B14" s="54"/>
      <c r="C14" s="5" t="s">
        <v>10</v>
      </c>
      <c r="D14" s="15">
        <v>735.56600000000003</v>
      </c>
      <c r="E14" s="15"/>
      <c r="F14" s="15"/>
      <c r="G14" s="15"/>
      <c r="H14" s="23"/>
    </row>
    <row r="15" spans="1:8" ht="24.95" customHeight="1" x14ac:dyDescent="0.25">
      <c r="A15" s="51"/>
      <c r="B15" s="55"/>
      <c r="C15" s="5" t="s">
        <v>6</v>
      </c>
      <c r="D15" s="15">
        <v>5.7859999999999996</v>
      </c>
      <c r="E15" s="15">
        <v>1.0629999999999999</v>
      </c>
      <c r="F15" s="15">
        <v>1.07</v>
      </c>
      <c r="G15" s="15">
        <v>0.60199999999999998</v>
      </c>
      <c r="H15" s="23"/>
    </row>
    <row r="16" spans="1:8" ht="24.95" customHeight="1" thickBot="1" x14ac:dyDescent="0.3">
      <c r="A16" s="52"/>
      <c r="B16" s="56"/>
      <c r="C16" s="10" t="s">
        <v>7</v>
      </c>
      <c r="D16" s="24">
        <v>4710.1910000000007</v>
      </c>
      <c r="E16" s="24">
        <v>1205.5650000000001</v>
      </c>
      <c r="F16" s="24">
        <v>2509.701</v>
      </c>
      <c r="G16" s="24">
        <v>726.78099999999995</v>
      </c>
      <c r="H16" s="25"/>
    </row>
    <row r="17" spans="1:8" ht="24.95" customHeight="1" thickTop="1" x14ac:dyDescent="0.25">
      <c r="A17" s="49">
        <v>4</v>
      </c>
      <c r="B17" s="50" t="s">
        <v>14</v>
      </c>
      <c r="C17" s="4" t="s">
        <v>6</v>
      </c>
      <c r="D17" s="21">
        <v>5.5149999999999997</v>
      </c>
      <c r="E17" s="21"/>
      <c r="F17" s="21"/>
      <c r="G17" s="21"/>
      <c r="H17" s="22"/>
    </row>
    <row r="18" spans="1:8" ht="24.95" customHeight="1" thickBot="1" x14ac:dyDescent="0.3">
      <c r="A18" s="39"/>
      <c r="B18" s="41"/>
      <c r="C18" s="7" t="s">
        <v>7</v>
      </c>
      <c r="D18" s="26">
        <v>2035.191</v>
      </c>
      <c r="E18" s="26"/>
      <c r="F18" s="26"/>
      <c r="G18" s="26"/>
      <c r="H18" s="20"/>
    </row>
    <row r="19" spans="1:8" ht="24.95" customHeight="1" thickTop="1" x14ac:dyDescent="0.25">
      <c r="A19" s="49">
        <v>5</v>
      </c>
      <c r="B19" s="50" t="s">
        <v>36</v>
      </c>
      <c r="C19" s="4" t="s">
        <v>6</v>
      </c>
      <c r="D19" s="21">
        <v>5.0000000000000001E-3</v>
      </c>
      <c r="E19" s="21"/>
      <c r="F19" s="21"/>
      <c r="G19" s="21"/>
      <c r="H19" s="22"/>
    </row>
    <row r="20" spans="1:8" ht="24.95" customHeight="1" thickBot="1" x14ac:dyDescent="0.3">
      <c r="A20" s="39"/>
      <c r="B20" s="41"/>
      <c r="C20" s="7" t="s">
        <v>7</v>
      </c>
      <c r="D20" s="26">
        <v>2.984</v>
      </c>
      <c r="E20" s="26"/>
      <c r="F20" s="26"/>
      <c r="G20" s="26"/>
      <c r="H20" s="20"/>
    </row>
    <row r="21" spans="1:8" ht="24.95" customHeight="1" thickTop="1" x14ac:dyDescent="0.25">
      <c r="A21" s="34">
        <v>6</v>
      </c>
      <c r="B21" s="40" t="s">
        <v>15</v>
      </c>
      <c r="C21" s="6" t="s">
        <v>6</v>
      </c>
      <c r="D21" s="21">
        <v>5.0000000000000001E-3</v>
      </c>
      <c r="E21" s="21">
        <v>9.4E-2</v>
      </c>
      <c r="F21" s="21">
        <v>2.117</v>
      </c>
      <c r="G21" s="21">
        <v>3.2000000000000001E-2</v>
      </c>
      <c r="H21" s="22"/>
    </row>
    <row r="22" spans="1:8" ht="24.95" customHeight="1" thickBot="1" x14ac:dyDescent="0.3">
      <c r="A22" s="43"/>
      <c r="B22" s="41"/>
      <c r="C22" s="7" t="s">
        <v>7</v>
      </c>
      <c r="D22" s="26">
        <v>41.081000000000003</v>
      </c>
      <c r="E22" s="26">
        <v>102.04300000000001</v>
      </c>
      <c r="F22" s="26">
        <v>2762.9480000000003</v>
      </c>
      <c r="G22" s="26">
        <v>4105.1630000000005</v>
      </c>
      <c r="H22" s="20">
        <v>840.89800000000002</v>
      </c>
    </row>
    <row r="23" spans="1:8" ht="24.95" customHeight="1" thickTop="1" x14ac:dyDescent="0.25">
      <c r="A23" s="34">
        <v>7</v>
      </c>
      <c r="B23" s="40" t="s">
        <v>33</v>
      </c>
      <c r="C23" s="4" t="s">
        <v>6</v>
      </c>
      <c r="D23" s="21"/>
      <c r="E23" s="21"/>
      <c r="F23" s="21">
        <v>0.106</v>
      </c>
      <c r="G23" s="21">
        <v>7.6999999999999999E-2</v>
      </c>
      <c r="H23" s="22"/>
    </row>
    <row r="24" spans="1:8" ht="24.95" customHeight="1" thickBot="1" x14ac:dyDescent="0.3">
      <c r="A24" s="43"/>
      <c r="B24" s="41"/>
      <c r="C24" s="7" t="s">
        <v>7</v>
      </c>
      <c r="D24" s="26"/>
      <c r="E24" s="26"/>
      <c r="F24" s="26">
        <v>686.28099999999995</v>
      </c>
      <c r="G24" s="26">
        <v>594.65499999999997</v>
      </c>
      <c r="H24" s="20">
        <v>1638.144</v>
      </c>
    </row>
    <row r="25" spans="1:8" ht="24.95" customHeight="1" thickTop="1" x14ac:dyDescent="0.25">
      <c r="A25" s="38">
        <v>8</v>
      </c>
      <c r="B25" s="40" t="s">
        <v>16</v>
      </c>
      <c r="C25" s="6" t="s">
        <v>6</v>
      </c>
      <c r="D25" s="21"/>
      <c r="E25" s="21"/>
      <c r="F25" s="21">
        <v>0.74446900000000005</v>
      </c>
      <c r="G25" s="21">
        <v>8.7683999999999998E-2</v>
      </c>
      <c r="H25" s="22"/>
    </row>
    <row r="26" spans="1:8" ht="24.95" customHeight="1" thickBot="1" x14ac:dyDescent="0.3">
      <c r="A26" s="39"/>
      <c r="B26" s="41"/>
      <c r="C26" s="7" t="s">
        <v>7</v>
      </c>
      <c r="D26" s="26"/>
      <c r="E26" s="17"/>
      <c r="F26" s="26">
        <v>1132.0347850000001</v>
      </c>
      <c r="G26" s="26">
        <v>214.61846500000001</v>
      </c>
      <c r="H26" s="20">
        <v>1563.6924710000001</v>
      </c>
    </row>
    <row r="27" spans="1:8" ht="24.95" customHeight="1" thickTop="1" x14ac:dyDescent="0.25">
      <c r="A27" s="42">
        <v>9</v>
      </c>
      <c r="B27" s="40" t="s">
        <v>17</v>
      </c>
      <c r="C27" s="6" t="s">
        <v>6</v>
      </c>
      <c r="D27" s="21"/>
      <c r="E27" s="21"/>
      <c r="F27" s="21">
        <v>0.34777599999999997</v>
      </c>
      <c r="G27" s="21">
        <v>0.20350099999999999</v>
      </c>
      <c r="H27" s="22"/>
    </row>
    <row r="28" spans="1:8" ht="24.95" customHeight="1" thickBot="1" x14ac:dyDescent="0.3">
      <c r="A28" s="43"/>
      <c r="B28" s="41"/>
      <c r="C28" s="7" t="s">
        <v>7</v>
      </c>
      <c r="D28" s="26"/>
      <c r="E28" s="26"/>
      <c r="F28" s="26">
        <v>319.20732500000003</v>
      </c>
      <c r="G28" s="26">
        <v>256.820471</v>
      </c>
      <c r="H28" s="20">
        <v>1884.357628</v>
      </c>
    </row>
    <row r="29" spans="1:8" ht="24.95" customHeight="1" thickTop="1" x14ac:dyDescent="0.25">
      <c r="A29" s="44">
        <v>10</v>
      </c>
      <c r="B29" s="40" t="s">
        <v>18</v>
      </c>
      <c r="C29" s="4" t="s">
        <v>6</v>
      </c>
      <c r="D29" s="21"/>
      <c r="E29" s="21"/>
      <c r="F29" s="21">
        <v>0.111</v>
      </c>
      <c r="G29" s="21">
        <v>7.8E-2</v>
      </c>
      <c r="H29" s="22"/>
    </row>
    <row r="30" spans="1:8" ht="24.95" customHeight="1" thickBot="1" x14ac:dyDescent="0.3">
      <c r="A30" s="43"/>
      <c r="B30" s="41"/>
      <c r="C30" s="7" t="s">
        <v>7</v>
      </c>
      <c r="D30" s="26"/>
      <c r="E30" s="26"/>
      <c r="F30" s="26">
        <v>206.19385199999999</v>
      </c>
      <c r="G30" s="26">
        <v>237.14039199999999</v>
      </c>
      <c r="H30" s="20">
        <v>1073.1906980000001</v>
      </c>
    </row>
    <row r="31" spans="1:8" ht="24.95" customHeight="1" thickTop="1" x14ac:dyDescent="0.25">
      <c r="A31" s="38">
        <v>11</v>
      </c>
      <c r="B31" s="40" t="s">
        <v>19</v>
      </c>
      <c r="C31" s="6" t="s">
        <v>6</v>
      </c>
      <c r="D31" s="21"/>
      <c r="E31" s="21"/>
      <c r="F31" s="21">
        <v>0.17799999999999999</v>
      </c>
      <c r="G31" s="21">
        <v>0.124</v>
      </c>
      <c r="H31" s="22"/>
    </row>
    <row r="32" spans="1:8" ht="24.95" customHeight="1" thickBot="1" x14ac:dyDescent="0.3">
      <c r="A32" s="39"/>
      <c r="B32" s="41"/>
      <c r="C32" s="7" t="s">
        <v>7</v>
      </c>
      <c r="D32" s="26"/>
      <c r="E32" s="26"/>
      <c r="F32" s="17">
        <v>472.89</v>
      </c>
      <c r="G32" s="17">
        <v>582.00599999999997</v>
      </c>
      <c r="H32" s="20">
        <v>1100.424</v>
      </c>
    </row>
    <row r="33" spans="1:14" ht="24.95" customHeight="1" thickTop="1" x14ac:dyDescent="0.25">
      <c r="A33" s="42">
        <v>12</v>
      </c>
      <c r="B33" s="40" t="s">
        <v>34</v>
      </c>
      <c r="C33" s="6" t="s">
        <v>6</v>
      </c>
      <c r="D33" s="21"/>
      <c r="E33" s="21"/>
      <c r="F33" s="21">
        <v>0.25494800000000001</v>
      </c>
      <c r="G33" s="21">
        <v>4.8848999999999997E-2</v>
      </c>
      <c r="H33" s="22"/>
    </row>
    <row r="34" spans="1:14" ht="24.95" customHeight="1" thickBot="1" x14ac:dyDescent="0.3">
      <c r="A34" s="43"/>
      <c r="B34" s="41"/>
      <c r="C34" s="7" t="s">
        <v>7</v>
      </c>
      <c r="D34" s="26"/>
      <c r="E34" s="26"/>
      <c r="F34" s="26">
        <v>333.51499999999999</v>
      </c>
      <c r="G34" s="26">
        <v>101.76069999999999</v>
      </c>
      <c r="H34" s="20">
        <v>1888.9544000000001</v>
      </c>
    </row>
    <row r="35" spans="1:14" ht="24.95" customHeight="1" thickTop="1" x14ac:dyDescent="0.25">
      <c r="A35" s="44">
        <v>13</v>
      </c>
      <c r="B35" s="40" t="s">
        <v>20</v>
      </c>
      <c r="C35" s="6" t="s">
        <v>6</v>
      </c>
      <c r="D35" s="21"/>
      <c r="E35" s="21"/>
      <c r="F35" s="21">
        <v>6.1774999999999997E-2</v>
      </c>
      <c r="G35" s="21">
        <v>2.1092E-2</v>
      </c>
      <c r="H35" s="22"/>
    </row>
    <row r="36" spans="1:14" ht="24.95" customHeight="1" thickBot="1" x14ac:dyDescent="0.3">
      <c r="A36" s="43"/>
      <c r="B36" s="41"/>
      <c r="C36" s="7" t="s">
        <v>7</v>
      </c>
      <c r="D36" s="26"/>
      <c r="E36" s="26"/>
      <c r="F36" s="26">
        <v>256.82746100000003</v>
      </c>
      <c r="G36" s="26">
        <v>161.575986</v>
      </c>
      <c r="H36" s="20">
        <v>767.22307999999998</v>
      </c>
    </row>
    <row r="37" spans="1:14" ht="24.95" customHeight="1" thickTop="1" x14ac:dyDescent="0.25">
      <c r="A37" s="38">
        <v>14</v>
      </c>
      <c r="B37" s="40" t="s">
        <v>21</v>
      </c>
      <c r="C37" s="6" t="s">
        <v>6</v>
      </c>
      <c r="D37" s="21"/>
      <c r="E37" s="21"/>
      <c r="F37" s="21">
        <v>1.0018000000000001E-2</v>
      </c>
      <c r="G37" s="21">
        <v>4.1710000000000002E-3</v>
      </c>
      <c r="H37" s="22"/>
    </row>
    <row r="38" spans="1:14" ht="24.95" customHeight="1" thickBot="1" x14ac:dyDescent="0.3">
      <c r="A38" s="39"/>
      <c r="B38" s="41"/>
      <c r="C38" s="7" t="s">
        <v>7</v>
      </c>
      <c r="D38" s="26"/>
      <c r="E38" s="26"/>
      <c r="F38" s="17">
        <v>139.03814300000002</v>
      </c>
      <c r="G38" s="17">
        <v>12.121917</v>
      </c>
      <c r="H38" s="20">
        <v>3.88855</v>
      </c>
    </row>
    <row r="39" spans="1:14" ht="24.95" customHeight="1" thickTop="1" x14ac:dyDescent="0.25">
      <c r="A39" s="42">
        <v>15</v>
      </c>
      <c r="B39" s="40" t="s">
        <v>22</v>
      </c>
      <c r="C39" s="6" t="s">
        <v>6</v>
      </c>
      <c r="D39" s="21">
        <v>3.0000000000000001E-3</v>
      </c>
      <c r="E39" s="21">
        <v>6.0000000000000001E-3</v>
      </c>
      <c r="F39" s="21">
        <v>0.187</v>
      </c>
      <c r="G39" s="21">
        <v>0.158</v>
      </c>
      <c r="H39" s="22"/>
    </row>
    <row r="40" spans="1:14" ht="24.95" customHeight="1" thickBot="1" x14ac:dyDescent="0.3">
      <c r="A40" s="43"/>
      <c r="B40" s="41"/>
      <c r="C40" s="7" t="s">
        <v>7</v>
      </c>
      <c r="D40" s="26">
        <v>2.0720000000000001</v>
      </c>
      <c r="E40" s="26">
        <v>29.574999999999999</v>
      </c>
      <c r="F40" s="19">
        <v>441.51799999999997</v>
      </c>
      <c r="G40" s="19">
        <v>601.774</v>
      </c>
      <c r="H40" s="20">
        <v>1941.1559999999999</v>
      </c>
    </row>
    <row r="41" spans="1:14" ht="24.95" customHeight="1" thickTop="1" x14ac:dyDescent="0.25">
      <c r="A41" s="42">
        <v>16</v>
      </c>
      <c r="B41" s="40" t="s">
        <v>23</v>
      </c>
      <c r="C41" s="6" t="s">
        <v>6</v>
      </c>
      <c r="D41" s="21">
        <v>0.98099999999999998</v>
      </c>
      <c r="E41" s="21">
        <v>4.0000000000000001E-3</v>
      </c>
      <c r="F41" s="21">
        <v>1.8740000000000001</v>
      </c>
      <c r="G41" s="21">
        <v>0.40200000000000002</v>
      </c>
      <c r="H41" s="22"/>
    </row>
    <row r="42" spans="1:14" ht="24.95" customHeight="1" thickBot="1" x14ac:dyDescent="0.3">
      <c r="A42" s="43"/>
      <c r="B42" s="41"/>
      <c r="C42" s="7" t="s">
        <v>7</v>
      </c>
      <c r="D42" s="26">
        <v>544.95100000000002</v>
      </c>
      <c r="E42" s="26">
        <v>63.152000000000001</v>
      </c>
      <c r="F42" s="19">
        <v>3421.0410000000002</v>
      </c>
      <c r="G42" s="19">
        <v>656.822</v>
      </c>
      <c r="H42" s="20">
        <v>2621.69</v>
      </c>
    </row>
    <row r="43" spans="1:14" ht="24.95" customHeight="1" thickTop="1" x14ac:dyDescent="0.25">
      <c r="A43" s="44">
        <v>17</v>
      </c>
      <c r="B43" s="40" t="s">
        <v>24</v>
      </c>
      <c r="C43" s="6" t="s">
        <v>6</v>
      </c>
      <c r="D43" s="21"/>
      <c r="E43" s="21">
        <v>1.756E-3</v>
      </c>
      <c r="F43" s="21">
        <v>1.0901149999999999</v>
      </c>
      <c r="G43" s="21">
        <v>0.80971099999999996</v>
      </c>
      <c r="H43" s="22"/>
      <c r="L43" s="75">
        <v>0</v>
      </c>
      <c r="M43" s="75">
        <v>0.70799999999999996</v>
      </c>
      <c r="N43" s="75">
        <f>L43+M43</f>
        <v>0.70799999999999996</v>
      </c>
    </row>
    <row r="44" spans="1:14" ht="24.95" customHeight="1" thickBot="1" x14ac:dyDescent="0.3">
      <c r="A44" s="43"/>
      <c r="B44" s="41"/>
      <c r="C44" s="7" t="s">
        <v>7</v>
      </c>
      <c r="D44" s="26">
        <v>5.7209000000000003</v>
      </c>
      <c r="E44" s="26">
        <v>39.442924000000005</v>
      </c>
      <c r="F44" s="26">
        <v>2100.1735720000001</v>
      </c>
      <c r="G44" s="26">
        <v>2107.7678219999998</v>
      </c>
      <c r="H44" s="20">
        <v>6835.0289659999999</v>
      </c>
      <c r="L44" s="75">
        <v>0</v>
      </c>
      <c r="M44" s="75">
        <v>0</v>
      </c>
      <c r="N44" s="75">
        <f t="shared" ref="N44:N46" si="0">L44+M44</f>
        <v>0</v>
      </c>
    </row>
    <row r="45" spans="1:14" ht="24.95" customHeight="1" thickTop="1" x14ac:dyDescent="0.25">
      <c r="A45" s="38">
        <v>18</v>
      </c>
      <c r="B45" s="40" t="s">
        <v>25</v>
      </c>
      <c r="C45" s="6" t="s">
        <v>6</v>
      </c>
      <c r="D45" s="21"/>
      <c r="E45" s="21"/>
      <c r="F45" s="21">
        <v>5.8999999999999997E-2</v>
      </c>
      <c r="G45" s="21">
        <v>1E-3</v>
      </c>
      <c r="H45" s="22"/>
      <c r="K45" s="75">
        <f>K43+K44</f>
        <v>0</v>
      </c>
      <c r="L45" s="75">
        <v>94.807000000000002</v>
      </c>
      <c r="M45" s="75">
        <v>9.0229999999999997</v>
      </c>
      <c r="N45" s="75">
        <f t="shared" si="0"/>
        <v>103.83</v>
      </c>
    </row>
    <row r="46" spans="1:14" ht="24.95" customHeight="1" thickBot="1" x14ac:dyDescent="0.3">
      <c r="A46" s="39"/>
      <c r="B46" s="41"/>
      <c r="C46" s="7" t="s">
        <v>7</v>
      </c>
      <c r="D46" s="26"/>
      <c r="E46" s="26"/>
      <c r="F46" s="26">
        <v>228.703</v>
      </c>
      <c r="G46" s="26">
        <v>36.116999999999997</v>
      </c>
      <c r="H46" s="20">
        <v>147.446</v>
      </c>
      <c r="L46" s="75">
        <v>0</v>
      </c>
      <c r="M46" s="75">
        <v>1.0569999999999999</v>
      </c>
      <c r="N46" s="75">
        <f t="shared" si="0"/>
        <v>1.0569999999999999</v>
      </c>
    </row>
    <row r="47" spans="1:14" ht="24.95" customHeight="1" thickTop="1" x14ac:dyDescent="0.25">
      <c r="A47" s="42">
        <v>19</v>
      </c>
      <c r="B47" s="40" t="s">
        <v>26</v>
      </c>
      <c r="C47" s="6" t="s">
        <v>6</v>
      </c>
      <c r="D47" s="21"/>
      <c r="E47" s="21"/>
      <c r="F47" s="21">
        <v>0.15</v>
      </c>
      <c r="G47" s="21">
        <v>0.04</v>
      </c>
      <c r="H47" s="22"/>
    </row>
    <row r="48" spans="1:14" ht="24.95" customHeight="1" thickBot="1" x14ac:dyDescent="0.3">
      <c r="A48" s="43"/>
      <c r="B48" s="41"/>
      <c r="C48" s="7" t="s">
        <v>7</v>
      </c>
      <c r="D48" s="26"/>
      <c r="E48" s="26"/>
      <c r="F48" s="26">
        <v>366.82</v>
      </c>
      <c r="G48" s="26">
        <v>226.98600000000002</v>
      </c>
      <c r="H48" s="20">
        <v>889.78399999999999</v>
      </c>
    </row>
    <row r="49" spans="1:8" ht="24.95" customHeight="1" thickTop="1" x14ac:dyDescent="0.25">
      <c r="A49" s="38">
        <v>20</v>
      </c>
      <c r="B49" s="40" t="s">
        <v>27</v>
      </c>
      <c r="C49" s="6" t="s">
        <v>6</v>
      </c>
      <c r="D49" s="21">
        <v>8.6841000000000002E-2</v>
      </c>
      <c r="E49" s="21"/>
      <c r="F49" s="21">
        <v>5.2053609999999999</v>
      </c>
      <c r="G49" s="21">
        <v>0.220526</v>
      </c>
      <c r="H49" s="22"/>
    </row>
    <row r="50" spans="1:8" ht="24.95" customHeight="1" thickBot="1" x14ac:dyDescent="0.3">
      <c r="A50" s="39"/>
      <c r="B50" s="41"/>
      <c r="C50" s="7" t="s">
        <v>7</v>
      </c>
      <c r="D50" s="26">
        <v>78.468549999999993</v>
      </c>
      <c r="E50" s="26"/>
      <c r="F50" s="26">
        <v>4088.0386899999999</v>
      </c>
      <c r="G50" s="26">
        <v>652.62548800000002</v>
      </c>
      <c r="H50" s="20">
        <v>2891.0520510000001</v>
      </c>
    </row>
    <row r="51" spans="1:8" ht="24.95" customHeight="1" thickTop="1" x14ac:dyDescent="0.25">
      <c r="A51" s="42">
        <v>21</v>
      </c>
      <c r="B51" s="40" t="s">
        <v>28</v>
      </c>
      <c r="C51" s="6" t="s">
        <v>6</v>
      </c>
      <c r="D51" s="21"/>
      <c r="E51" s="21"/>
      <c r="F51" s="21">
        <v>3.6999999999999998E-2</v>
      </c>
      <c r="G51" s="21">
        <v>2.4E-2</v>
      </c>
      <c r="H51" s="22"/>
    </row>
    <row r="52" spans="1:8" ht="24.95" customHeight="1" thickBot="1" x14ac:dyDescent="0.3">
      <c r="A52" s="43"/>
      <c r="B52" s="41"/>
      <c r="C52" s="7" t="s">
        <v>7</v>
      </c>
      <c r="D52" s="26"/>
      <c r="E52" s="26">
        <v>0.12</v>
      </c>
      <c r="F52" s="26">
        <v>350.142</v>
      </c>
      <c r="G52" s="26">
        <v>26.407</v>
      </c>
      <c r="H52" s="20">
        <v>218.27700000000002</v>
      </c>
    </row>
    <row r="53" spans="1:8" ht="24.95" customHeight="1" thickTop="1" x14ac:dyDescent="0.25">
      <c r="A53" s="38">
        <v>22</v>
      </c>
      <c r="B53" s="40" t="s">
        <v>29</v>
      </c>
      <c r="C53" s="6" t="s">
        <v>6</v>
      </c>
      <c r="D53" s="21"/>
      <c r="E53" s="21"/>
      <c r="F53" s="21"/>
      <c r="G53" s="21"/>
      <c r="H53" s="22"/>
    </row>
    <row r="54" spans="1:8" ht="24.95" customHeight="1" thickBot="1" x14ac:dyDescent="0.3">
      <c r="A54" s="39"/>
      <c r="B54" s="41"/>
      <c r="C54" s="7" t="s">
        <v>7</v>
      </c>
      <c r="D54" s="26"/>
      <c r="E54" s="26"/>
      <c r="F54" s="26">
        <v>427.66800000000001</v>
      </c>
      <c r="G54" s="26">
        <v>444.05900000000003</v>
      </c>
      <c r="H54" s="20">
        <v>351.93900000000002</v>
      </c>
    </row>
    <row r="55" spans="1:8" ht="24.95" customHeight="1" thickTop="1" x14ac:dyDescent="0.25">
      <c r="A55" s="34">
        <v>23</v>
      </c>
      <c r="B55" s="36" t="s">
        <v>30</v>
      </c>
      <c r="C55" s="6" t="s">
        <v>6</v>
      </c>
      <c r="D55" s="21"/>
      <c r="E55" s="21"/>
      <c r="F55" s="21">
        <v>0.16500000000000001</v>
      </c>
      <c r="G55" s="21"/>
      <c r="H55" s="22"/>
    </row>
    <row r="56" spans="1:8" ht="24.95" customHeight="1" thickBot="1" x14ac:dyDescent="0.3">
      <c r="A56" s="35"/>
      <c r="B56" s="37"/>
      <c r="C56" s="30" t="s">
        <v>7</v>
      </c>
      <c r="D56" s="31">
        <v>0.70799999999999996</v>
      </c>
      <c r="E56" s="31"/>
      <c r="F56" s="32">
        <v>103.83</v>
      </c>
      <c r="G56" s="32">
        <v>1.0569999999999999</v>
      </c>
      <c r="H56" s="33">
        <v>83.677999999999997</v>
      </c>
    </row>
  </sheetData>
  <mergeCells count="53">
    <mergeCell ref="A1:H1"/>
    <mergeCell ref="A2:A4"/>
    <mergeCell ref="B2:B4"/>
    <mergeCell ref="C2:C4"/>
    <mergeCell ref="D2:H2"/>
    <mergeCell ref="D3:G3"/>
    <mergeCell ref="H3:H4"/>
    <mergeCell ref="A23:A24"/>
    <mergeCell ref="B23:B24"/>
    <mergeCell ref="A5:A8"/>
    <mergeCell ref="B5:B8"/>
    <mergeCell ref="A19:A20"/>
    <mergeCell ref="B19:B20"/>
    <mergeCell ref="A21:A22"/>
    <mergeCell ref="B21:B22"/>
    <mergeCell ref="A13:A16"/>
    <mergeCell ref="B13:B16"/>
    <mergeCell ref="A17:A18"/>
    <mergeCell ref="B17:B18"/>
    <mergeCell ref="A9:A12"/>
    <mergeCell ref="B9:B12"/>
    <mergeCell ref="A25:A26"/>
    <mergeCell ref="B25:B26"/>
    <mergeCell ref="A27:A28"/>
    <mergeCell ref="B27:B28"/>
    <mergeCell ref="A29:A30"/>
    <mergeCell ref="B29:B30"/>
    <mergeCell ref="A31:A32"/>
    <mergeCell ref="B31:B32"/>
    <mergeCell ref="A33:A34"/>
    <mergeCell ref="B33:B34"/>
    <mergeCell ref="A35:A36"/>
    <mergeCell ref="B35:B36"/>
    <mergeCell ref="A37:A38"/>
    <mergeCell ref="B37:B38"/>
    <mergeCell ref="A41:A42"/>
    <mergeCell ref="B41:B42"/>
    <mergeCell ref="A43:A44"/>
    <mergeCell ref="B43:B44"/>
    <mergeCell ref="A39:A40"/>
    <mergeCell ref="B39:B40"/>
    <mergeCell ref="A45:A46"/>
    <mergeCell ref="B45:B46"/>
    <mergeCell ref="A47:A48"/>
    <mergeCell ref="B47:B48"/>
    <mergeCell ref="A53:A54"/>
    <mergeCell ref="B53:B54"/>
    <mergeCell ref="A55:A56"/>
    <mergeCell ref="B55:B56"/>
    <mergeCell ref="A49:A50"/>
    <mergeCell ref="B49:B50"/>
    <mergeCell ref="A51:A52"/>
    <mergeCell ref="B51:B5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май 2023</vt:lpstr>
      <vt:lpstr>'май 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Краева Изольда Николаевна</dc:creator>
  <cp:lastModifiedBy>Башкин Иван Геннадьевич</cp:lastModifiedBy>
  <cp:lastPrinted>2023-02-20T13:24:12Z</cp:lastPrinted>
  <dcterms:created xsi:type="dcterms:W3CDTF">2011-02-08T06:36:24Z</dcterms:created>
  <dcterms:modified xsi:type="dcterms:W3CDTF">2023-06-20T10:33:26Z</dcterms:modified>
</cp:coreProperties>
</file>